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1840" windowHeight="1374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года'!$A$1:$G$107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1"/>
  <c r="D105"/>
  <c r="D85"/>
  <c r="F99"/>
  <c r="E99"/>
  <c r="D99"/>
  <c r="E88"/>
  <c r="D81"/>
  <c r="F88"/>
  <c r="D75"/>
  <c r="D76"/>
  <c r="D78"/>
  <c r="F71"/>
  <c r="F70" s="1"/>
  <c r="F72"/>
  <c r="E70"/>
  <c r="E71"/>
  <c r="E72"/>
  <c r="F28"/>
  <c r="E28"/>
  <c r="F24"/>
  <c r="F25"/>
  <c r="E26"/>
  <c r="E25" s="1"/>
  <c r="E24" s="1"/>
  <c r="D24"/>
  <c r="D25"/>
  <c r="D26"/>
  <c r="F16"/>
  <c r="F15" s="1"/>
  <c r="F17"/>
  <c r="F18"/>
  <c r="E18"/>
  <c r="E17" s="1"/>
  <c r="E16"/>
  <c r="E15" s="1"/>
  <c r="D16"/>
  <c r="D15" s="1"/>
  <c r="D17"/>
  <c r="D18"/>
  <c r="D94" l="1"/>
  <c r="D35" l="1"/>
  <c r="D88" l="1"/>
  <c r="D74" l="1"/>
  <c r="F96" l="1"/>
  <c r="E92"/>
  <c r="F92"/>
  <c r="D92"/>
  <c r="E96" l="1"/>
  <c r="D96"/>
  <c r="E86"/>
  <c r="E85" s="1"/>
  <c r="F86"/>
  <c r="F85" s="1"/>
  <c r="D86"/>
  <c r="E68"/>
  <c r="E67" s="1"/>
  <c r="E66" s="1"/>
  <c r="F68"/>
  <c r="F67" s="1"/>
  <c r="F66" s="1"/>
  <c r="D68"/>
  <c r="D67" s="1"/>
  <c r="D66" s="1"/>
  <c r="E64"/>
  <c r="F64"/>
  <c r="D64"/>
  <c r="E59"/>
  <c r="E58" s="1"/>
  <c r="E57" s="1"/>
  <c r="F59"/>
  <c r="F58" s="1"/>
  <c r="F57" s="1"/>
  <c r="D59"/>
  <c r="D58" s="1"/>
  <c r="D57" s="1"/>
  <c r="E55"/>
  <c r="E54" s="1"/>
  <c r="E53" s="1"/>
  <c r="F55"/>
  <c r="F54" s="1"/>
  <c r="F53" s="1"/>
  <c r="D55"/>
  <c r="D54" s="1"/>
  <c r="D53" s="1"/>
  <c r="E51"/>
  <c r="E50" s="1"/>
  <c r="E49" s="1"/>
  <c r="F51"/>
  <c r="F50" s="1"/>
  <c r="F49" s="1"/>
  <c r="D51"/>
  <c r="D50" s="1"/>
  <c r="D49" s="1"/>
  <c r="E47"/>
  <c r="E46" s="1"/>
  <c r="E44" s="1"/>
  <c r="F47"/>
  <c r="F46" s="1"/>
  <c r="F44" s="1"/>
  <c r="D47"/>
  <c r="D46" s="1"/>
  <c r="D44" s="1"/>
  <c r="E41"/>
  <c r="E40" s="1"/>
  <c r="E39" s="1"/>
  <c r="F41"/>
  <c r="F40" s="1"/>
  <c r="F39" s="1"/>
  <c r="D41"/>
  <c r="D40" s="1"/>
  <c r="D39" s="1"/>
  <c r="D61" l="1"/>
  <c r="D62"/>
  <c r="E62"/>
  <c r="E61" s="1"/>
  <c r="F62"/>
  <c r="F61" s="1"/>
  <c r="E35" l="1"/>
  <c r="E34" s="1"/>
  <c r="E33" s="1"/>
  <c r="F35"/>
  <c r="F34" s="1"/>
  <c r="F33" s="1"/>
  <c r="F107" s="1"/>
  <c r="D34"/>
  <c r="D33" s="1"/>
  <c r="E81"/>
  <c r="E80" s="1"/>
  <c r="E107" s="1"/>
  <c r="F81"/>
  <c r="F80" s="1"/>
  <c r="D80" l="1"/>
</calcChain>
</file>

<file path=xl/sharedStrings.xml><?xml version="1.0" encoding="utf-8"?>
<sst xmlns="http://schemas.openxmlformats.org/spreadsheetml/2006/main" count="227" uniqueCount="129">
  <si>
    <t>Наименование</t>
  </si>
  <si>
    <t>ЦСР</t>
  </si>
  <si>
    <t>ВР</t>
  </si>
  <si>
    <t>Сумма</t>
  </si>
  <si>
    <t>2022 г.</t>
  </si>
  <si>
    <t>2023 г.</t>
  </si>
  <si>
    <t>01.0.00.00000</t>
  </si>
  <si>
    <t>01.1.00.00000</t>
  </si>
  <si>
    <t>200</t>
  </si>
  <si>
    <t>Организация и содержание мест захоронений на территории Майского сельсовета на 2021-2025 годы</t>
  </si>
  <si>
    <t>01.2.00.00000</t>
  </si>
  <si>
    <t>01.2.01.00000</t>
  </si>
  <si>
    <t>Организация и содержания мест захоронений</t>
  </si>
  <si>
    <t>01.2.01.13970</t>
  </si>
  <si>
    <t>02.0.00.00000</t>
  </si>
  <si>
    <t>02.1.01.00000</t>
  </si>
  <si>
    <t>02.2.01.10970</t>
  </si>
  <si>
    <t>100</t>
  </si>
  <si>
    <t>Развитие физической культуры и спорта на территории Майского сельсовета на 2021-2025 г.г.</t>
  </si>
  <si>
    <t>05.0.00.00000</t>
  </si>
  <si>
    <t>05.0.01.00000</t>
  </si>
  <si>
    <t>создание условий для всестороннего развития личности, физического совершенствования и укрепления здоровья населения Майского сельсовета в процессе физкультурно- оздоровительной и спортивной деятельности</t>
  </si>
  <si>
    <t>05.0.01.11140</t>
  </si>
  <si>
    <t>800</t>
  </si>
  <si>
    <t>06.4.00.00000</t>
  </si>
  <si>
    <t>Гармонизация межнациональных отношений, предупреждение межэтнический конфликтов</t>
  </si>
  <si>
    <t>06.4.01.00000</t>
  </si>
  <si>
    <t>06.4.01.12020</t>
  </si>
  <si>
    <t>Обеспечение населения услугами Дома Культуры</t>
  </si>
  <si>
    <t>Предоставление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финансовой, информационной, консультационной и организационной поддержки</t>
  </si>
  <si>
    <t>Обеспечение деятельности подведомственных учреждений</t>
  </si>
  <si>
    <t>09.3.00.10590</t>
  </si>
  <si>
    <t>Непрограммные расходы</t>
  </si>
  <si>
    <t>Расходы на обеспечение функций органов местного самоуправления</t>
  </si>
  <si>
    <t>Расходы на обеспечение деятельности (оказание услуг) муниципальных учреждений</t>
  </si>
  <si>
    <t>Выплаты по публичным нормативным обязательствам социального характера</t>
  </si>
  <si>
    <t>300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</si>
  <si>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</si>
  <si>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</si>
  <si>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88.8.00.51180</t>
  </si>
  <si>
    <t>Всего</t>
  </si>
  <si>
    <t>сельского Совета народных депутатов</t>
  </si>
  <si>
    <t>Подпрограмма "Организация и содержание мест захоронений на территории Майского сельсовета на 2021-2025 годы"</t>
  </si>
  <si>
    <t>Муниципальная программа "Развитие физической культуры и спорта на территории Майского сельсовета на 2021-2025 г.г."</t>
  </si>
  <si>
    <t>Подпрограмма "Противодействие коррупции"</t>
  </si>
  <si>
    <t>Подпрограмма "Гармонизация межнациональных отношений на территории Майского сельсовета"</t>
  </si>
  <si>
    <t>Распределение бюджетных ассигнований по целевым статьям (муниципальным программам, и непрограммным направлениям деятельности), группам видов расходов классификации расходов  бюджета на 2022 год и плановый период 2023-2024 года</t>
  </si>
  <si>
    <t>2024 г.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</si>
  <si>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</si>
  <si>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</si>
  <si>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</si>
  <si>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</si>
  <si>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 xml:space="preserve"> (рублей)</t>
  </si>
  <si>
    <t>04.0.00.00000</t>
  </si>
  <si>
    <t>Содержание дорог общего пользования</t>
  </si>
  <si>
    <t xml:space="preserve"> Приложение №5</t>
  </si>
  <si>
    <t xml:space="preserve">  к Решению Молчановского</t>
  </si>
  <si>
    <t>от30.12.2022 №  58</t>
  </si>
  <si>
    <t>от 30.12.2021 № 19</t>
  </si>
  <si>
    <t>Муниципальная программа " Комплексная программа благоустройства территории Молчановского сельсовета на 2022-2024 годы"</t>
  </si>
  <si>
    <t>Подпрограмма "Содержание и ремонт уличного освещения на 2022-2024гг"</t>
  </si>
  <si>
    <t>Основное мероприятие "Расходы на содержание и ремонт уличного освещения"</t>
  </si>
  <si>
    <t>01 1 02 00000</t>
  </si>
  <si>
    <t>Содержание и ремонт уличного освещения</t>
  </si>
  <si>
    <t>01 1 02 10780</t>
  </si>
  <si>
    <t>Основное мероприятие "Мероприятия по ликвидации не санкционированных свалок "</t>
  </si>
  <si>
    <t>Мероприятия по ликвидации не санкционированных свалок</t>
  </si>
  <si>
    <t>Подпрограмма "Ликвидация стихийных не санкционированных свалок на 2022-2024 годы"</t>
  </si>
  <si>
    <t>01 4 02 10780</t>
  </si>
  <si>
    <t>01 4 00 00000</t>
  </si>
  <si>
    <t>01 4 02 00000</t>
  </si>
  <si>
    <t xml:space="preserve">МП «Предупреждение и ликвидация последствий чрезвычайных ситуаций и стихийных бедствий на территории Молчановского  сельсовета на 2022- 2024 годы» </t>
  </si>
  <si>
    <t>Основное мероприятие "Мероприятия по предупреждению и ликвидации последствий чрезвычайных ситуаций и стихийных бедствий, проведение аварийно-востановительных работ".</t>
  </si>
  <si>
    <t>Мероприятия по предупреждению и ликвидации последствий чрезвычайных ситуаций и стихийных бедствий, проведение аварийно-востановительных работ".</t>
  </si>
  <si>
    <t>04 1 02 10650</t>
  </si>
  <si>
    <t>04.1.02.00000</t>
  </si>
  <si>
    <t xml:space="preserve"> МП "Обеспечение первичных мер пожарной безопасности на территории Молчановского сельсовета а 2022-2024 годы"</t>
  </si>
  <si>
    <t>04 1 02 10970</t>
  </si>
  <si>
    <t>Основное мероприятие "Обеспечение пожарной безопасности"</t>
  </si>
  <si>
    <t>Мероприятия по обеспечению пожарной безопасности</t>
  </si>
  <si>
    <t xml:space="preserve">МП "Обеспечение общественного порядка и противодействие преступности на территории Молчановского сельсовета на 2022-2024гг"  </t>
  </si>
  <si>
    <t>Основное мероприятие: "Мероприятия по обеспечению общественного порядка и противодействию преступности"</t>
  </si>
  <si>
    <t>Обеспечение мероприятий по обеспечению общественного порядка и противодействию преступности</t>
  </si>
  <si>
    <t>04 1 02 10690</t>
  </si>
  <si>
    <t>04 1 02 00000</t>
  </si>
  <si>
    <t>Муниципальная программа"Профилактика терроризма и экстремизма на территории Молчановского сельсовета на 2022-2024 годы"</t>
  </si>
  <si>
    <t>Основное мероприятие "Мероприятия по профилактике терроризма и экстремизма"</t>
  </si>
  <si>
    <t xml:space="preserve">Предупреждение террористических и экстремистских проявлений </t>
  </si>
  <si>
    <t>04 1 02 10660</t>
  </si>
  <si>
    <t xml:space="preserve">Муниципальная программа «Противодействие злоупотреблению наркотическими средствами  и их незаконному обороту на 2022-2024 годы»
</t>
  </si>
  <si>
    <t>Основные мероприятия "Мероприятия по противодействию злоупотреблению наркотическими средствами и их незаконному обороту"</t>
  </si>
  <si>
    <t>Противодействие злоупотреблению наркотическими средствами и их незаконному обороту</t>
  </si>
  <si>
    <t>03 2 02 00000</t>
  </si>
  <si>
    <t>03 2 02 10980</t>
  </si>
  <si>
    <t>Муниципальная программа " Развитие и сохранение культуры и искуства Молчановского сельсовета на 2022-2024гг."</t>
  </si>
  <si>
    <t>Основное мероприятие "Мероприятия в сфере культуры и кинематографии"</t>
  </si>
  <si>
    <t>02 1 00 00000</t>
  </si>
  <si>
    <t>02 1 02 10590</t>
  </si>
  <si>
    <t>02 1 02 00000</t>
  </si>
  <si>
    <t>Муниципальная программа "Развитие субъектов малого и среднего предпринимательства на территории Молчановского сельсовета на 2022-2024 годы"</t>
  </si>
  <si>
    <t>Основное мероприятие "Субсидии на развитие субъектов малого и среднего предпринимательства на территории Молчановского сельсовета"</t>
  </si>
  <si>
    <t>03 2 02 10960</t>
  </si>
  <si>
    <t>МП "Об энергосбережении и о повышении энергитической эффективности на территории Молчановского сельсовета на 2022-2024 годы"</t>
  </si>
  <si>
    <t>Основное мероприятие "Мероприятия по повышению энергетической эффективности"</t>
  </si>
  <si>
    <t xml:space="preserve">Повышении энергитической эффективности на территории Молчановского сельсовета </t>
  </si>
  <si>
    <t>Закупка товаров, работ и услуг для государственных (муниципальных) нужд</t>
  </si>
  <si>
    <t>33 0 00 00000</t>
  </si>
  <si>
    <t>33 3 00 00000</t>
  </si>
  <si>
    <t>33 3 00 10610</t>
  </si>
  <si>
    <t>Мероприятия по развитию сети автомобильных дорог, остатки средств дорожного фонда</t>
  </si>
  <si>
    <t xml:space="preserve">Мероприятия по развитию сети автомобильных дорог, согласно соглашения о передаче  части полномочий </t>
  </si>
  <si>
    <t>07 1 00 11110</t>
  </si>
  <si>
    <t>05 0 01 10800</t>
  </si>
  <si>
    <t>33.0.00.00000</t>
  </si>
  <si>
    <t>33 3 00 10190</t>
  </si>
  <si>
    <t>33 3 01 10190</t>
  </si>
  <si>
    <t>33 3 00 10780</t>
  </si>
  <si>
    <t>33.3.00.00000</t>
  </si>
  <si>
    <t>33.3.00.10590</t>
  </si>
  <si>
    <t>Учреждения культуры и мероприятия в сфере культуры и кинематографии, не програмные расходы</t>
  </si>
  <si>
    <t>02 1 02 87550</t>
  </si>
  <si>
    <t>Мероприятия по обеспечению чистоты и порядка на территории Молчановского сельсовета</t>
  </si>
  <si>
    <t xml:space="preserve">Мероприятия по благоустройству мест массового отдыха населения </t>
  </si>
  <si>
    <t>01 5 02 10780</t>
  </si>
  <si>
    <t>01 6 02 10780</t>
  </si>
  <si>
    <t xml:space="preserve">Мероприятия по созданию (обновлению) защитных противопожарных полос вокруг населенных пунктов Мазановского района в 2022 году  </t>
  </si>
  <si>
    <t>04 5 02 10970</t>
  </si>
  <si>
    <t>03 0 00 00000</t>
  </si>
  <si>
    <t>04 0 00 00000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</si>
</sst>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7" fillId="0" borderId="0" xfId="0" applyFo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wrapText="1"/>
    </xf>
    <xf numFmtId="4" fontId="5" fillId="2" borderId="2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8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4" fontId="10" fillId="2" borderId="2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/>
    </xf>
    <xf numFmtId="49" fontId="8" fillId="2" borderId="2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"/>
  <sheetViews>
    <sheetView tabSelected="1" topLeftCell="A88" workbookViewId="0">
      <selection activeCell="D53" sqref="D53"/>
    </sheetView>
  </sheetViews>
  <sheetFormatPr defaultRowHeight="14.45" customHeight="1"/>
  <cols>
    <col min="1" max="1" width="43.42578125" customWidth="1"/>
    <col min="2" max="2" width="15.5703125" customWidth="1"/>
    <col min="3" max="3" width="9.7109375" customWidth="1"/>
    <col min="4" max="6" width="16.7109375" customWidth="1"/>
  </cols>
  <sheetData>
    <row r="1" spans="1:10" ht="15.75" customHeight="1">
      <c r="A1" s="1"/>
      <c r="B1" s="1"/>
      <c r="C1" s="1"/>
      <c r="D1" s="2"/>
      <c r="E1" s="42" t="s">
        <v>55</v>
      </c>
      <c r="F1" s="42"/>
      <c r="G1" s="42"/>
      <c r="H1" s="42"/>
      <c r="I1" s="42"/>
      <c r="J1" s="42"/>
    </row>
    <row r="2" spans="1:10" ht="15.75" customHeight="1">
      <c r="A2" s="1"/>
      <c r="B2" s="1"/>
      <c r="C2" s="1"/>
      <c r="D2" s="2"/>
      <c r="E2" s="42" t="s">
        <v>56</v>
      </c>
      <c r="F2" s="42"/>
      <c r="G2" s="42"/>
      <c r="H2" s="42"/>
      <c r="I2" s="42"/>
      <c r="J2" s="42"/>
    </row>
    <row r="3" spans="1:10" ht="15.75" customHeight="1">
      <c r="A3" s="1"/>
      <c r="B3" s="1"/>
      <c r="C3" s="1"/>
      <c r="D3" s="2"/>
      <c r="E3" s="42" t="s">
        <v>41</v>
      </c>
      <c r="F3" s="42"/>
      <c r="G3" s="42"/>
      <c r="H3" s="42"/>
      <c r="I3" s="42"/>
      <c r="J3" s="42"/>
    </row>
    <row r="4" spans="1:10" ht="15.75" customHeight="1">
      <c r="A4" s="1"/>
      <c r="B4" s="1"/>
      <c r="C4" s="1"/>
      <c r="D4" s="2"/>
      <c r="E4" s="42" t="s">
        <v>57</v>
      </c>
      <c r="F4" s="42"/>
      <c r="G4" s="42"/>
      <c r="H4" s="42"/>
      <c r="I4" s="42"/>
      <c r="J4" s="42"/>
    </row>
    <row r="5" spans="1:10" ht="15.75" customHeight="1">
      <c r="A5" s="1"/>
      <c r="B5" s="1"/>
      <c r="C5" s="1"/>
      <c r="D5" s="2"/>
      <c r="E5" s="19"/>
      <c r="F5" s="19"/>
      <c r="G5" s="19"/>
      <c r="H5" s="19"/>
      <c r="I5" s="19"/>
      <c r="J5" s="19"/>
    </row>
    <row r="6" spans="1:10" ht="15.75" customHeight="1">
      <c r="A6" s="1"/>
      <c r="B6" s="1"/>
      <c r="C6" s="1"/>
      <c r="D6" s="2"/>
      <c r="E6" s="42" t="s">
        <v>55</v>
      </c>
      <c r="F6" s="42"/>
      <c r="G6" s="42"/>
      <c r="H6" s="42"/>
      <c r="I6" s="42"/>
      <c r="J6" s="42"/>
    </row>
    <row r="7" spans="1:10" ht="15.75" customHeight="1">
      <c r="A7" s="1"/>
      <c r="B7" s="1"/>
      <c r="C7" s="1"/>
      <c r="D7" s="2"/>
      <c r="E7" s="42" t="s">
        <v>56</v>
      </c>
      <c r="F7" s="42"/>
      <c r="G7" s="42"/>
      <c r="H7" s="42"/>
      <c r="I7" s="42"/>
      <c r="J7" s="42"/>
    </row>
    <row r="8" spans="1:10" ht="15.75" customHeight="1">
      <c r="A8" s="1"/>
      <c r="B8" s="1"/>
      <c r="C8" s="1"/>
      <c r="D8" s="2"/>
      <c r="E8" s="42" t="s">
        <v>41</v>
      </c>
      <c r="F8" s="42"/>
      <c r="G8" s="42"/>
      <c r="H8" s="42"/>
      <c r="I8" s="42"/>
      <c r="J8" s="42"/>
    </row>
    <row r="9" spans="1:10" ht="15.75" customHeight="1">
      <c r="A9" s="1"/>
      <c r="B9" s="1"/>
      <c r="C9" s="1"/>
      <c r="D9" s="2"/>
      <c r="E9" s="42" t="s">
        <v>58</v>
      </c>
      <c r="F9" s="42"/>
      <c r="G9" s="42"/>
      <c r="H9" s="42"/>
      <c r="I9" s="42"/>
      <c r="J9" s="42"/>
    </row>
    <row r="10" spans="1:10" ht="57.75" customHeight="1">
      <c r="A10" s="44" t="s">
        <v>46</v>
      </c>
      <c r="B10" s="44"/>
      <c r="C10" s="44"/>
      <c r="D10" s="44"/>
      <c r="E10" s="44"/>
      <c r="F10" s="44"/>
    </row>
    <row r="11" spans="1:10" ht="17.100000000000001" customHeight="1">
      <c r="A11" s="4"/>
      <c r="B11" s="4"/>
      <c r="C11" s="4"/>
      <c r="D11" s="5"/>
      <c r="E11" s="5"/>
      <c r="F11" s="6" t="s">
        <v>52</v>
      </c>
    </row>
    <row r="12" spans="1:10" ht="15" customHeight="1">
      <c r="A12" s="43" t="s">
        <v>0</v>
      </c>
      <c r="B12" s="43" t="s">
        <v>1</v>
      </c>
      <c r="C12" s="43" t="s">
        <v>2</v>
      </c>
      <c r="D12" s="43" t="s">
        <v>4</v>
      </c>
      <c r="E12" s="43" t="s">
        <v>5</v>
      </c>
      <c r="F12" s="43" t="s">
        <v>47</v>
      </c>
    </row>
    <row r="13" spans="1:10" ht="15" customHeight="1">
      <c r="A13" s="43"/>
      <c r="B13" s="43" t="s">
        <v>1</v>
      </c>
      <c r="C13" s="43" t="s">
        <v>2</v>
      </c>
      <c r="D13" s="43" t="s">
        <v>3</v>
      </c>
      <c r="E13" s="43" t="s">
        <v>3</v>
      </c>
      <c r="F13" s="43" t="s">
        <v>3</v>
      </c>
    </row>
    <row r="14" spans="1:10" ht="15.75" hidden="1">
      <c r="A14" s="7"/>
      <c r="B14" s="7"/>
      <c r="C14" s="7"/>
      <c r="D14" s="7"/>
      <c r="E14" s="7"/>
      <c r="F14" s="7"/>
    </row>
    <row r="15" spans="1:10" ht="44.25" customHeight="1">
      <c r="A15" s="21" t="s">
        <v>59</v>
      </c>
      <c r="B15" s="9" t="s">
        <v>6</v>
      </c>
      <c r="C15" s="10"/>
      <c r="D15" s="11">
        <f>D16+D24</f>
        <v>151597.68</v>
      </c>
      <c r="E15" s="11">
        <f>E16+E24</f>
        <v>152000</v>
      </c>
      <c r="F15" s="38">
        <f>F16+F24</f>
        <v>152000</v>
      </c>
    </row>
    <row r="16" spans="1:10" ht="34.15" customHeight="1">
      <c r="A16" s="22" t="s">
        <v>60</v>
      </c>
      <c r="B16" s="9" t="s">
        <v>7</v>
      </c>
      <c r="C16" s="10"/>
      <c r="D16" s="11">
        <f>D17</f>
        <v>150000</v>
      </c>
      <c r="E16" s="11">
        <f>E19</f>
        <v>150000</v>
      </c>
      <c r="F16" s="11">
        <f>F17</f>
        <v>150000</v>
      </c>
    </row>
    <row r="17" spans="1:6" ht="34.15" customHeight="1">
      <c r="A17" s="22" t="s">
        <v>61</v>
      </c>
      <c r="B17" s="23" t="s">
        <v>62</v>
      </c>
      <c r="C17" s="10"/>
      <c r="D17" s="11">
        <f>D18</f>
        <v>150000</v>
      </c>
      <c r="E17" s="11">
        <f>E18</f>
        <v>150000</v>
      </c>
      <c r="F17" s="11">
        <f>F18</f>
        <v>150000</v>
      </c>
    </row>
    <row r="18" spans="1:6" ht="34.15" customHeight="1">
      <c r="A18" s="8" t="s">
        <v>63</v>
      </c>
      <c r="B18" s="23" t="s">
        <v>64</v>
      </c>
      <c r="C18" s="10"/>
      <c r="D18" s="11">
        <f>D19</f>
        <v>150000</v>
      </c>
      <c r="E18" s="11">
        <f>E19</f>
        <v>150000</v>
      </c>
      <c r="F18" s="11">
        <f>F19</f>
        <v>150000</v>
      </c>
    </row>
    <row r="19" spans="1:6" ht="46.5" customHeight="1">
      <c r="A19" s="8" t="s">
        <v>48</v>
      </c>
      <c r="B19" s="23" t="s">
        <v>64</v>
      </c>
      <c r="C19" s="10" t="s">
        <v>8</v>
      </c>
      <c r="D19" s="11">
        <v>150000</v>
      </c>
      <c r="E19" s="11">
        <v>150000</v>
      </c>
      <c r="F19" s="11">
        <v>150000</v>
      </c>
    </row>
    <row r="20" spans="1:6" ht="34.15" hidden="1" customHeight="1">
      <c r="A20" s="8" t="s">
        <v>42</v>
      </c>
      <c r="B20" s="9" t="s">
        <v>10</v>
      </c>
      <c r="C20" s="10"/>
      <c r="D20" s="11"/>
      <c r="E20" s="11"/>
      <c r="F20" s="11"/>
    </row>
    <row r="21" spans="1:6" ht="34.15" hidden="1" customHeight="1">
      <c r="A21" s="8" t="s">
        <v>9</v>
      </c>
      <c r="B21" s="9" t="s">
        <v>11</v>
      </c>
      <c r="C21" s="10"/>
      <c r="D21" s="11"/>
      <c r="E21" s="11"/>
      <c r="F21" s="11"/>
    </row>
    <row r="22" spans="1:6" ht="34.15" hidden="1" customHeight="1">
      <c r="A22" s="8" t="s">
        <v>12</v>
      </c>
      <c r="B22" s="9" t="s">
        <v>13</v>
      </c>
      <c r="C22" s="10"/>
      <c r="D22" s="11"/>
      <c r="E22" s="11"/>
      <c r="F22" s="11"/>
    </row>
    <row r="23" spans="1:6" ht="42" hidden="1" customHeight="1">
      <c r="A23" s="8" t="s">
        <v>48</v>
      </c>
      <c r="B23" s="9" t="s">
        <v>13</v>
      </c>
      <c r="C23" s="10" t="s">
        <v>8</v>
      </c>
      <c r="D23" s="11"/>
      <c r="E23" s="11"/>
      <c r="F23" s="11"/>
    </row>
    <row r="24" spans="1:6" ht="34.15" customHeight="1">
      <c r="A24" s="22" t="s">
        <v>67</v>
      </c>
      <c r="B24" s="23" t="s">
        <v>69</v>
      </c>
      <c r="C24" s="10"/>
      <c r="D24" s="11">
        <f t="shared" ref="D24:E26" si="0">D25</f>
        <v>1597.68</v>
      </c>
      <c r="E24" s="11">
        <f t="shared" si="0"/>
        <v>2000</v>
      </c>
      <c r="F24" s="11">
        <f>F27</f>
        <v>2000</v>
      </c>
    </row>
    <row r="25" spans="1:6" ht="34.15" customHeight="1">
      <c r="A25" s="22" t="s">
        <v>65</v>
      </c>
      <c r="B25" s="23" t="s">
        <v>70</v>
      </c>
      <c r="C25" s="10"/>
      <c r="D25" s="11">
        <f t="shared" si="0"/>
        <v>1597.68</v>
      </c>
      <c r="E25" s="11">
        <f t="shared" si="0"/>
        <v>2000</v>
      </c>
      <c r="F25" s="11">
        <f>F26</f>
        <v>2000</v>
      </c>
    </row>
    <row r="26" spans="1:6" ht="34.15" customHeight="1">
      <c r="A26" s="22" t="s">
        <v>66</v>
      </c>
      <c r="B26" s="23" t="s">
        <v>68</v>
      </c>
      <c r="C26" s="10"/>
      <c r="D26" s="11">
        <f t="shared" si="0"/>
        <v>1597.68</v>
      </c>
      <c r="E26" s="11">
        <f t="shared" si="0"/>
        <v>2000</v>
      </c>
      <c r="F26" s="11">
        <v>2000</v>
      </c>
    </row>
    <row r="27" spans="1:6" ht="52.5" customHeight="1">
      <c r="A27" s="22" t="s">
        <v>48</v>
      </c>
      <c r="B27" s="23" t="s">
        <v>68</v>
      </c>
      <c r="C27" s="10" t="s">
        <v>8</v>
      </c>
      <c r="D27" s="24">
        <v>1597.68</v>
      </c>
      <c r="E27" s="24">
        <v>2000</v>
      </c>
      <c r="F27" s="24">
        <v>2000</v>
      </c>
    </row>
    <row r="28" spans="1:6" ht="83.25" customHeight="1">
      <c r="A28" s="25" t="s">
        <v>71</v>
      </c>
      <c r="B28" s="9" t="s">
        <v>53</v>
      </c>
      <c r="C28" s="10"/>
      <c r="D28" s="11"/>
      <c r="E28" s="11">
        <f>E29</f>
        <v>1000</v>
      </c>
      <c r="F28" s="38">
        <f>F29</f>
        <v>1000</v>
      </c>
    </row>
    <row r="29" spans="1:6" ht="43.5" customHeight="1">
      <c r="A29" s="26" t="s">
        <v>72</v>
      </c>
      <c r="B29" s="9" t="s">
        <v>75</v>
      </c>
      <c r="C29" s="10"/>
      <c r="D29" s="11"/>
      <c r="E29" s="11">
        <v>1000</v>
      </c>
      <c r="F29" s="11">
        <v>1000</v>
      </c>
    </row>
    <row r="30" spans="1:6" ht="34.15" hidden="1" customHeight="1">
      <c r="A30" s="26" t="s">
        <v>73</v>
      </c>
      <c r="B30" s="9" t="s">
        <v>15</v>
      </c>
      <c r="C30" s="10"/>
      <c r="D30" s="11"/>
      <c r="E30" s="11"/>
      <c r="F30" s="11"/>
    </row>
    <row r="31" spans="1:6" ht="47.25" customHeight="1">
      <c r="A31" s="26" t="s">
        <v>73</v>
      </c>
      <c r="B31" s="28" t="s">
        <v>74</v>
      </c>
      <c r="C31" s="10"/>
      <c r="D31" s="11"/>
      <c r="E31" s="11">
        <v>1000</v>
      </c>
      <c r="F31" s="11">
        <v>1000</v>
      </c>
    </row>
    <row r="32" spans="1:6" ht="36" customHeight="1">
      <c r="A32" s="12" t="s">
        <v>48</v>
      </c>
      <c r="B32" s="28" t="s">
        <v>74</v>
      </c>
      <c r="C32" s="10" t="s">
        <v>8</v>
      </c>
      <c r="D32" s="11"/>
      <c r="E32" s="11">
        <v>1000</v>
      </c>
      <c r="F32" s="11">
        <v>1000</v>
      </c>
    </row>
    <row r="33" spans="1:6" ht="67.5" customHeight="1">
      <c r="A33" s="29" t="s">
        <v>76</v>
      </c>
      <c r="B33" s="9" t="s">
        <v>53</v>
      </c>
      <c r="C33" s="10"/>
      <c r="D33" s="11">
        <f>D34</f>
        <v>38861.769999999997</v>
      </c>
      <c r="E33" s="11">
        <f t="shared" ref="E33:F34" si="1">E34</f>
        <v>45000</v>
      </c>
      <c r="F33" s="38">
        <f t="shared" si="1"/>
        <v>45000</v>
      </c>
    </row>
    <row r="34" spans="1:6" ht="42" customHeight="1">
      <c r="A34" s="22" t="s">
        <v>78</v>
      </c>
      <c r="B34" s="9" t="s">
        <v>75</v>
      </c>
      <c r="C34" s="10"/>
      <c r="D34" s="11">
        <f>D35</f>
        <v>38861.769999999997</v>
      </c>
      <c r="E34" s="11">
        <f t="shared" si="1"/>
        <v>45000</v>
      </c>
      <c r="F34" s="11">
        <f t="shared" si="1"/>
        <v>45000</v>
      </c>
    </row>
    <row r="35" spans="1:6" ht="34.15" customHeight="1">
      <c r="A35" s="22" t="s">
        <v>79</v>
      </c>
      <c r="B35" s="27" t="s">
        <v>77</v>
      </c>
      <c r="C35" s="10"/>
      <c r="D35" s="11">
        <f>D36+D37+D38</f>
        <v>38861.769999999997</v>
      </c>
      <c r="E35" s="11">
        <f t="shared" ref="E35:F35" si="2">E36+E37</f>
        <v>45000</v>
      </c>
      <c r="F35" s="11">
        <f t="shared" si="2"/>
        <v>45000</v>
      </c>
    </row>
    <row r="36" spans="1:6" ht="63" hidden="1" customHeight="1">
      <c r="A36" s="8" t="s">
        <v>49</v>
      </c>
      <c r="B36" s="28" t="s">
        <v>74</v>
      </c>
      <c r="C36" s="10" t="s">
        <v>17</v>
      </c>
      <c r="D36" s="11"/>
      <c r="E36" s="11"/>
      <c r="F36" s="11"/>
    </row>
    <row r="37" spans="1:6" ht="34.15" customHeight="1">
      <c r="A37" s="8" t="s">
        <v>48</v>
      </c>
      <c r="B37" s="27" t="s">
        <v>77</v>
      </c>
      <c r="C37" s="10" t="s">
        <v>8</v>
      </c>
      <c r="D37" s="11">
        <v>38861.769999999997</v>
      </c>
      <c r="E37" s="11">
        <v>45000</v>
      </c>
      <c r="F37" s="11">
        <v>45000</v>
      </c>
    </row>
    <row r="38" spans="1:6" ht="34.15" hidden="1" customHeight="1">
      <c r="A38" s="8" t="s">
        <v>50</v>
      </c>
      <c r="B38" s="9" t="s">
        <v>16</v>
      </c>
      <c r="C38" s="18">
        <v>800</v>
      </c>
      <c r="D38" s="11"/>
      <c r="E38" s="11"/>
      <c r="F38" s="11"/>
    </row>
    <row r="39" spans="1:6" ht="34.15" hidden="1" customHeight="1">
      <c r="A39" s="8" t="s">
        <v>43</v>
      </c>
      <c r="B39" s="9" t="s">
        <v>19</v>
      </c>
      <c r="C39" s="10"/>
      <c r="D39" s="11">
        <f>D40</f>
        <v>0</v>
      </c>
      <c r="E39" s="11">
        <f t="shared" ref="E39:F40" si="3">E40</f>
        <v>0</v>
      </c>
      <c r="F39" s="11">
        <f t="shared" si="3"/>
        <v>0</v>
      </c>
    </row>
    <row r="40" spans="1:6" ht="34.15" hidden="1" customHeight="1">
      <c r="A40" s="8" t="s">
        <v>18</v>
      </c>
      <c r="B40" s="9" t="s">
        <v>20</v>
      </c>
      <c r="C40" s="10"/>
      <c r="D40" s="11">
        <f>D41</f>
        <v>0</v>
      </c>
      <c r="E40" s="11">
        <f t="shared" si="3"/>
        <v>0</v>
      </c>
      <c r="F40" s="11">
        <f t="shared" si="3"/>
        <v>0</v>
      </c>
    </row>
    <row r="41" spans="1:6" ht="68.45" hidden="1" customHeight="1">
      <c r="A41" s="8" t="s">
        <v>21</v>
      </c>
      <c r="B41" s="9" t="s">
        <v>22</v>
      </c>
      <c r="C41" s="10"/>
      <c r="D41" s="11">
        <f>D42+D43</f>
        <v>0</v>
      </c>
      <c r="E41" s="11">
        <f t="shared" ref="E41:F41" si="4">E42+E43</f>
        <v>0</v>
      </c>
      <c r="F41" s="11">
        <f t="shared" si="4"/>
        <v>0</v>
      </c>
    </row>
    <row r="42" spans="1:6" ht="41.25" hidden="1" customHeight="1">
      <c r="A42" s="13" t="s">
        <v>48</v>
      </c>
      <c r="B42" s="9" t="s">
        <v>22</v>
      </c>
      <c r="C42" s="10" t="s">
        <v>8</v>
      </c>
      <c r="D42" s="11">
        <v>0</v>
      </c>
      <c r="E42" s="11"/>
      <c r="F42" s="11"/>
    </row>
    <row r="43" spans="1:6" ht="38.25" hidden="1" customHeight="1">
      <c r="A43" s="8" t="s">
        <v>50</v>
      </c>
      <c r="B43" s="9" t="s">
        <v>22</v>
      </c>
      <c r="C43" s="10" t="s">
        <v>23</v>
      </c>
      <c r="D43" s="11"/>
      <c r="E43" s="11"/>
      <c r="F43" s="11"/>
    </row>
    <row r="44" spans="1:6" ht="65.25" customHeight="1">
      <c r="A44" s="26" t="s">
        <v>80</v>
      </c>
      <c r="B44" s="30" t="s">
        <v>128</v>
      </c>
      <c r="C44" s="10"/>
      <c r="D44" s="11">
        <f>D46</f>
        <v>1000</v>
      </c>
      <c r="E44" s="11">
        <f>E46</f>
        <v>1000</v>
      </c>
      <c r="F44" s="38">
        <f>F46</f>
        <v>1000</v>
      </c>
    </row>
    <row r="45" spans="1:6" ht="34.15" hidden="1" customHeight="1">
      <c r="A45" s="22" t="s">
        <v>44</v>
      </c>
      <c r="B45" s="30" t="s">
        <v>83</v>
      </c>
      <c r="C45" s="10"/>
      <c r="D45" s="11"/>
      <c r="E45" s="11"/>
      <c r="F45" s="11"/>
    </row>
    <row r="46" spans="1:6" ht="48" customHeight="1">
      <c r="A46" s="26" t="s">
        <v>81</v>
      </c>
      <c r="B46" s="30" t="s">
        <v>84</v>
      </c>
      <c r="C46" s="10"/>
      <c r="D46" s="11">
        <f>D47</f>
        <v>1000</v>
      </c>
      <c r="E46" s="11">
        <f t="shared" ref="E46:F47" si="5">E47</f>
        <v>1000</v>
      </c>
      <c r="F46" s="11">
        <f t="shared" si="5"/>
        <v>1000</v>
      </c>
    </row>
    <row r="47" spans="1:6" ht="34.15" customHeight="1">
      <c r="A47" s="22" t="s">
        <v>82</v>
      </c>
      <c r="B47" s="30" t="s">
        <v>83</v>
      </c>
      <c r="C47" s="10"/>
      <c r="D47" s="11">
        <f>D48</f>
        <v>1000</v>
      </c>
      <c r="E47" s="11">
        <f t="shared" si="5"/>
        <v>1000</v>
      </c>
      <c r="F47" s="11">
        <f t="shared" si="5"/>
        <v>1000</v>
      </c>
    </row>
    <row r="48" spans="1:6" ht="43.5" customHeight="1">
      <c r="A48" s="22" t="s">
        <v>48</v>
      </c>
      <c r="B48" s="30" t="s">
        <v>83</v>
      </c>
      <c r="C48" s="10" t="s">
        <v>8</v>
      </c>
      <c r="D48" s="11">
        <v>1000</v>
      </c>
      <c r="E48" s="11">
        <v>1000</v>
      </c>
      <c r="F48" s="11">
        <v>1000</v>
      </c>
    </row>
    <row r="49" spans="1:6" ht="62.25" customHeight="1">
      <c r="A49" s="26" t="s">
        <v>85</v>
      </c>
      <c r="B49" s="30" t="s">
        <v>128</v>
      </c>
      <c r="C49" s="10"/>
      <c r="D49" s="11">
        <f>D50</f>
        <v>1000</v>
      </c>
      <c r="E49" s="11">
        <f t="shared" ref="E49:F51" si="6">E50</f>
        <v>1000</v>
      </c>
      <c r="F49" s="38">
        <f t="shared" si="6"/>
        <v>1000</v>
      </c>
    </row>
    <row r="50" spans="1:6" ht="34.15" customHeight="1">
      <c r="A50" s="22" t="s">
        <v>86</v>
      </c>
      <c r="B50" s="30" t="s">
        <v>84</v>
      </c>
      <c r="C50" s="10"/>
      <c r="D50" s="11">
        <f>D51</f>
        <v>1000</v>
      </c>
      <c r="E50" s="11">
        <f t="shared" si="6"/>
        <v>1000</v>
      </c>
      <c r="F50" s="11">
        <f t="shared" si="6"/>
        <v>1000</v>
      </c>
    </row>
    <row r="51" spans="1:6" ht="34.15" customHeight="1">
      <c r="A51" s="22" t="s">
        <v>87</v>
      </c>
      <c r="B51" s="30" t="s">
        <v>88</v>
      </c>
      <c r="C51" s="10"/>
      <c r="D51" s="11">
        <f>D52</f>
        <v>1000</v>
      </c>
      <c r="E51" s="11">
        <f t="shared" si="6"/>
        <v>1000</v>
      </c>
      <c r="F51" s="11">
        <f t="shared" si="6"/>
        <v>1000</v>
      </c>
    </row>
    <row r="52" spans="1:6" ht="51.4" customHeight="1">
      <c r="A52" s="22" t="s">
        <v>48</v>
      </c>
      <c r="B52" s="30" t="s">
        <v>88</v>
      </c>
      <c r="C52" s="10" t="s">
        <v>8</v>
      </c>
      <c r="D52" s="11">
        <v>1000</v>
      </c>
      <c r="E52" s="11">
        <v>1000</v>
      </c>
      <c r="F52" s="11">
        <v>1000</v>
      </c>
    </row>
    <row r="53" spans="1:6" ht="96" customHeight="1">
      <c r="A53" s="31" t="s">
        <v>89</v>
      </c>
      <c r="B53" s="28" t="s">
        <v>127</v>
      </c>
      <c r="C53" s="10"/>
      <c r="D53" s="11">
        <f>D54</f>
        <v>5000</v>
      </c>
      <c r="E53" s="11">
        <f t="shared" ref="E53:F55" si="7">E54</f>
        <v>5000</v>
      </c>
      <c r="F53" s="38">
        <f t="shared" si="7"/>
        <v>5000</v>
      </c>
    </row>
    <row r="54" spans="1:6" ht="60" customHeight="1">
      <c r="A54" s="26" t="s">
        <v>90</v>
      </c>
      <c r="B54" s="28" t="s">
        <v>92</v>
      </c>
      <c r="C54" s="10"/>
      <c r="D54" s="11">
        <f>D55</f>
        <v>5000</v>
      </c>
      <c r="E54" s="11">
        <f t="shared" si="7"/>
        <v>5000</v>
      </c>
      <c r="F54" s="11">
        <f t="shared" si="7"/>
        <v>5000</v>
      </c>
    </row>
    <row r="55" spans="1:6" ht="47.25" customHeight="1">
      <c r="A55" s="26" t="s">
        <v>91</v>
      </c>
      <c r="B55" s="28" t="s">
        <v>93</v>
      </c>
      <c r="C55" s="10"/>
      <c r="D55" s="11">
        <f>D56</f>
        <v>5000</v>
      </c>
      <c r="E55" s="11">
        <f t="shared" si="7"/>
        <v>5000</v>
      </c>
      <c r="F55" s="11">
        <f t="shared" si="7"/>
        <v>5000</v>
      </c>
    </row>
    <row r="56" spans="1:6" ht="48.75" customHeight="1">
      <c r="A56" s="32" t="s">
        <v>48</v>
      </c>
      <c r="B56" s="28" t="s">
        <v>93</v>
      </c>
      <c r="C56" s="10" t="s">
        <v>8</v>
      </c>
      <c r="D56" s="11">
        <v>5000</v>
      </c>
      <c r="E56" s="11">
        <v>5000</v>
      </c>
      <c r="F56" s="11">
        <v>5000</v>
      </c>
    </row>
    <row r="57" spans="1:6" ht="34.15" hidden="1" customHeight="1">
      <c r="A57" s="8" t="s">
        <v>45</v>
      </c>
      <c r="B57" s="9" t="s">
        <v>24</v>
      </c>
      <c r="C57" s="10"/>
      <c r="D57" s="11">
        <f>D58</f>
        <v>0</v>
      </c>
      <c r="E57" s="11">
        <f t="shared" ref="E57:F59" si="8">E58</f>
        <v>0</v>
      </c>
      <c r="F57" s="11">
        <f t="shared" si="8"/>
        <v>0</v>
      </c>
    </row>
    <row r="58" spans="1:6" ht="34.15" hidden="1" customHeight="1">
      <c r="A58" s="8" t="s">
        <v>25</v>
      </c>
      <c r="B58" s="9" t="s">
        <v>26</v>
      </c>
      <c r="C58" s="10"/>
      <c r="D58" s="11">
        <f>D59</f>
        <v>0</v>
      </c>
      <c r="E58" s="11">
        <f t="shared" si="8"/>
        <v>0</v>
      </c>
      <c r="F58" s="11">
        <f t="shared" si="8"/>
        <v>0</v>
      </c>
    </row>
    <row r="59" spans="1:6" ht="34.15" hidden="1" customHeight="1">
      <c r="A59" s="8" t="s">
        <v>25</v>
      </c>
      <c r="B59" s="9" t="s">
        <v>27</v>
      </c>
      <c r="C59" s="10"/>
      <c r="D59" s="11">
        <f>D60</f>
        <v>0</v>
      </c>
      <c r="E59" s="11">
        <f t="shared" si="8"/>
        <v>0</v>
      </c>
      <c r="F59" s="11">
        <f t="shared" si="8"/>
        <v>0</v>
      </c>
    </row>
    <row r="60" spans="1:6" ht="39.75" hidden="1" customHeight="1">
      <c r="A60" s="8" t="s">
        <v>48</v>
      </c>
      <c r="B60" s="9" t="s">
        <v>27</v>
      </c>
      <c r="C60" s="10" t="s">
        <v>8</v>
      </c>
      <c r="D60" s="11"/>
      <c r="E60" s="11"/>
      <c r="F60" s="11"/>
    </row>
    <row r="61" spans="1:6" ht="47.25" customHeight="1">
      <c r="A61" s="33" t="s">
        <v>94</v>
      </c>
      <c r="B61" s="34" t="s">
        <v>14</v>
      </c>
      <c r="C61" s="10"/>
      <c r="D61" s="11">
        <f>D62</f>
        <v>10000</v>
      </c>
      <c r="E61" s="11">
        <f t="shared" ref="E61:F64" si="9">E62</f>
        <v>10000</v>
      </c>
      <c r="F61" s="38">
        <f t="shared" si="9"/>
        <v>10000</v>
      </c>
    </row>
    <row r="62" spans="1:6" ht="34.15" customHeight="1">
      <c r="A62" s="22" t="s">
        <v>95</v>
      </c>
      <c r="B62" s="30" t="s">
        <v>96</v>
      </c>
      <c r="C62" s="10"/>
      <c r="D62" s="11">
        <f>D64</f>
        <v>10000</v>
      </c>
      <c r="E62" s="11">
        <f>E64</f>
        <v>10000</v>
      </c>
      <c r="F62" s="11">
        <f>F64</f>
        <v>10000</v>
      </c>
    </row>
    <row r="63" spans="1:6" ht="34.15" hidden="1" customHeight="1">
      <c r="A63" s="22" t="s">
        <v>28</v>
      </c>
      <c r="B63" s="30" t="s">
        <v>97</v>
      </c>
      <c r="C63" s="10"/>
      <c r="D63" s="11"/>
      <c r="E63" s="11"/>
      <c r="F63" s="11"/>
    </row>
    <row r="64" spans="1:6" ht="34.15" customHeight="1">
      <c r="A64" s="22" t="s">
        <v>28</v>
      </c>
      <c r="B64" s="30" t="s">
        <v>98</v>
      </c>
      <c r="C64" s="10"/>
      <c r="D64" s="11">
        <f>D65</f>
        <v>10000</v>
      </c>
      <c r="E64" s="11">
        <f t="shared" si="9"/>
        <v>10000</v>
      </c>
      <c r="F64" s="11">
        <f t="shared" si="9"/>
        <v>10000</v>
      </c>
    </row>
    <row r="65" spans="1:6" ht="50.25" customHeight="1">
      <c r="A65" s="22" t="s">
        <v>48</v>
      </c>
      <c r="B65" s="30" t="s">
        <v>97</v>
      </c>
      <c r="C65" s="10" t="s">
        <v>8</v>
      </c>
      <c r="D65" s="24">
        <v>10000</v>
      </c>
      <c r="E65" s="24">
        <v>10000</v>
      </c>
      <c r="F65" s="24">
        <v>10000</v>
      </c>
    </row>
    <row r="66" spans="1:6" ht="78.75" customHeight="1">
      <c r="A66" s="26" t="s">
        <v>99</v>
      </c>
      <c r="B66" s="23" t="s">
        <v>127</v>
      </c>
      <c r="C66" s="10"/>
      <c r="D66" s="11">
        <f>D67</f>
        <v>2000</v>
      </c>
      <c r="E66" s="11">
        <f t="shared" ref="E66:F68" si="10">E67</f>
        <v>2000</v>
      </c>
      <c r="F66" s="11">
        <f t="shared" si="10"/>
        <v>2000</v>
      </c>
    </row>
    <row r="67" spans="1:6" ht="61.5" customHeight="1">
      <c r="A67" s="26" t="s">
        <v>100</v>
      </c>
      <c r="B67" s="23" t="s">
        <v>92</v>
      </c>
      <c r="C67" s="10"/>
      <c r="D67" s="11">
        <f>D68</f>
        <v>2000</v>
      </c>
      <c r="E67" s="11">
        <f t="shared" si="10"/>
        <v>2000</v>
      </c>
      <c r="F67" s="38">
        <f t="shared" si="10"/>
        <v>2000</v>
      </c>
    </row>
    <row r="68" spans="1:6" ht="130.5" customHeight="1">
      <c r="A68" s="22" t="s">
        <v>29</v>
      </c>
      <c r="B68" s="23" t="s">
        <v>101</v>
      </c>
      <c r="C68" s="10"/>
      <c r="D68" s="11">
        <f>D69</f>
        <v>2000</v>
      </c>
      <c r="E68" s="11">
        <f t="shared" si="10"/>
        <v>2000</v>
      </c>
      <c r="F68" s="11">
        <f t="shared" si="10"/>
        <v>2000</v>
      </c>
    </row>
    <row r="69" spans="1:6" ht="52.5" customHeight="1">
      <c r="A69" s="35" t="s">
        <v>48</v>
      </c>
      <c r="B69" s="23" t="s">
        <v>101</v>
      </c>
      <c r="C69" s="10" t="s">
        <v>8</v>
      </c>
      <c r="D69" s="11">
        <v>2000</v>
      </c>
      <c r="E69" s="11">
        <v>2000</v>
      </c>
      <c r="F69" s="11">
        <v>2000</v>
      </c>
    </row>
    <row r="70" spans="1:6" ht="66.75" customHeight="1">
      <c r="A70" s="26" t="s">
        <v>102</v>
      </c>
      <c r="B70" s="23" t="s">
        <v>106</v>
      </c>
      <c r="C70" s="20"/>
      <c r="D70" s="11"/>
      <c r="E70" s="11">
        <f t="shared" ref="E70:F72" si="11">E71</f>
        <v>1000</v>
      </c>
      <c r="F70" s="38">
        <f t="shared" si="11"/>
        <v>1000</v>
      </c>
    </row>
    <row r="71" spans="1:6" ht="52.5" customHeight="1">
      <c r="A71" s="36" t="s">
        <v>103</v>
      </c>
      <c r="B71" s="23" t="s">
        <v>107</v>
      </c>
      <c r="C71" s="20"/>
      <c r="D71" s="11"/>
      <c r="E71" s="11">
        <f t="shared" si="11"/>
        <v>1000</v>
      </c>
      <c r="F71" s="11">
        <f t="shared" si="11"/>
        <v>1000</v>
      </c>
    </row>
    <row r="72" spans="1:6" ht="52.5" customHeight="1">
      <c r="A72" s="26" t="s">
        <v>104</v>
      </c>
      <c r="B72" s="23" t="s">
        <v>108</v>
      </c>
      <c r="C72" s="20"/>
      <c r="D72" s="11"/>
      <c r="E72" s="11">
        <f t="shared" si="11"/>
        <v>1000</v>
      </c>
      <c r="F72" s="11">
        <f t="shared" si="11"/>
        <v>1000</v>
      </c>
    </row>
    <row r="73" spans="1:6" ht="39.75" customHeight="1">
      <c r="A73" s="26" t="s">
        <v>105</v>
      </c>
      <c r="B73" s="23" t="s">
        <v>108</v>
      </c>
      <c r="C73" s="20">
        <v>200</v>
      </c>
      <c r="D73" s="24"/>
      <c r="E73" s="24">
        <v>1000</v>
      </c>
      <c r="F73" s="24">
        <v>1000</v>
      </c>
    </row>
    <row r="74" spans="1:6" ht="44.25" customHeight="1">
      <c r="A74" s="8" t="s">
        <v>32</v>
      </c>
      <c r="B74" s="23"/>
      <c r="C74" s="15"/>
      <c r="D74" s="11">
        <f>D75</f>
        <v>868178.9800000001</v>
      </c>
      <c r="E74" s="11"/>
      <c r="F74" s="11"/>
    </row>
    <row r="75" spans="1:6" ht="29.25" customHeight="1">
      <c r="A75" s="13" t="s">
        <v>54</v>
      </c>
      <c r="B75" s="23"/>
      <c r="C75" s="15"/>
      <c r="D75" s="11">
        <f>D77+D79</f>
        <v>868178.9800000001</v>
      </c>
      <c r="E75" s="11"/>
      <c r="F75" s="11"/>
    </row>
    <row r="76" spans="1:6" ht="29.25" customHeight="1">
      <c r="A76" s="26" t="s">
        <v>109</v>
      </c>
      <c r="B76" s="23" t="s">
        <v>111</v>
      </c>
      <c r="C76" s="20"/>
      <c r="D76" s="11">
        <f>D77</f>
        <v>82397.3</v>
      </c>
      <c r="E76" s="11"/>
      <c r="F76" s="11"/>
    </row>
    <row r="77" spans="1:6" ht="45.75" customHeight="1">
      <c r="A77" s="13" t="s">
        <v>48</v>
      </c>
      <c r="B77" s="23" t="s">
        <v>111</v>
      </c>
      <c r="C77" s="15">
        <v>200</v>
      </c>
      <c r="D77" s="11">
        <v>82397.3</v>
      </c>
      <c r="E77" s="11"/>
      <c r="F77" s="11"/>
    </row>
    <row r="78" spans="1:6" ht="45.75" customHeight="1">
      <c r="A78" s="26" t="s">
        <v>110</v>
      </c>
      <c r="B78" s="23" t="s">
        <v>112</v>
      </c>
      <c r="C78" s="20"/>
      <c r="D78" s="11">
        <f>D79</f>
        <v>785781.68</v>
      </c>
      <c r="E78" s="11"/>
      <c r="F78" s="11"/>
    </row>
    <row r="79" spans="1:6" ht="45.75" customHeight="1">
      <c r="A79" s="13" t="s">
        <v>48</v>
      </c>
      <c r="B79" s="23" t="s">
        <v>112</v>
      </c>
      <c r="C79" s="20">
        <v>200</v>
      </c>
      <c r="D79" s="11">
        <v>785781.68</v>
      </c>
      <c r="E79" s="11"/>
      <c r="F79" s="11"/>
    </row>
    <row r="80" spans="1:6" ht="24.75" customHeight="1">
      <c r="A80" s="8" t="s">
        <v>32</v>
      </c>
      <c r="B80" s="9" t="s">
        <v>117</v>
      </c>
      <c r="C80" s="10"/>
      <c r="D80" s="11">
        <f>D81</f>
        <v>1410151.69</v>
      </c>
      <c r="E80" s="11">
        <f t="shared" ref="E80" si="12">E81</f>
        <v>1478700</v>
      </c>
      <c r="F80" s="38">
        <f>F81</f>
        <v>1478700</v>
      </c>
    </row>
    <row r="81" spans="1:6" ht="34.15" customHeight="1">
      <c r="A81" s="22" t="s">
        <v>30</v>
      </c>
      <c r="B81" s="9" t="s">
        <v>118</v>
      </c>
      <c r="C81" s="10"/>
      <c r="D81" s="11">
        <f>D82+D83</f>
        <v>1410151.69</v>
      </c>
      <c r="E81" s="11">
        <f t="shared" ref="E81:F81" si="13">E82+E83</f>
        <v>1478700</v>
      </c>
      <c r="F81" s="11">
        <f t="shared" si="13"/>
        <v>1478700</v>
      </c>
    </row>
    <row r="82" spans="1:6" ht="66" customHeight="1">
      <c r="A82" s="22" t="s">
        <v>49</v>
      </c>
      <c r="B82" s="9" t="s">
        <v>118</v>
      </c>
      <c r="C82" s="10" t="s">
        <v>17</v>
      </c>
      <c r="D82" s="24">
        <v>693627.97</v>
      </c>
      <c r="E82" s="37">
        <v>846300</v>
      </c>
      <c r="F82" s="37">
        <v>846300</v>
      </c>
    </row>
    <row r="83" spans="1:6" ht="47.25" customHeight="1">
      <c r="A83" s="22" t="s">
        <v>48</v>
      </c>
      <c r="B83" s="9" t="s">
        <v>31</v>
      </c>
      <c r="C83" s="10" t="s">
        <v>8</v>
      </c>
      <c r="D83" s="24">
        <v>716523.72</v>
      </c>
      <c r="E83" s="37">
        <v>632400</v>
      </c>
      <c r="F83" s="37">
        <v>632400</v>
      </c>
    </row>
    <row r="84" spans="1:6" ht="21.75" hidden="1" customHeight="1">
      <c r="A84" s="8" t="s">
        <v>50</v>
      </c>
      <c r="B84" s="9" t="s">
        <v>31</v>
      </c>
      <c r="C84" s="17">
        <v>800</v>
      </c>
      <c r="D84" s="11"/>
      <c r="E84" s="11"/>
      <c r="F84" s="11"/>
    </row>
    <row r="85" spans="1:6" ht="24.75" customHeight="1">
      <c r="A85" s="8" t="s">
        <v>32</v>
      </c>
      <c r="B85" s="9" t="s">
        <v>113</v>
      </c>
      <c r="C85" s="10"/>
      <c r="D85" s="11">
        <f>D86+D88</f>
        <v>2174645.5099999998</v>
      </c>
      <c r="E85" s="11">
        <f>E86+E88</f>
        <v>1927200</v>
      </c>
      <c r="F85" s="38">
        <f>F86+F88</f>
        <v>1927200</v>
      </c>
    </row>
    <row r="86" spans="1:6" ht="34.15" customHeight="1">
      <c r="A86" s="8" t="s">
        <v>33</v>
      </c>
      <c r="B86" s="30" t="s">
        <v>114</v>
      </c>
      <c r="C86" s="10"/>
      <c r="D86" s="11">
        <f>D87</f>
        <v>818921.61</v>
      </c>
      <c r="E86" s="11">
        <f t="shared" ref="E86:F86" si="14">E87</f>
        <v>839800</v>
      </c>
      <c r="F86" s="11">
        <f t="shared" si="14"/>
        <v>839800</v>
      </c>
    </row>
    <row r="87" spans="1:6" ht="70.5" customHeight="1">
      <c r="A87" s="13" t="s">
        <v>49</v>
      </c>
      <c r="B87" s="30" t="s">
        <v>114</v>
      </c>
      <c r="C87" s="10" t="s">
        <v>17</v>
      </c>
      <c r="D87" s="24">
        <v>818921.61</v>
      </c>
      <c r="E87" s="24">
        <v>839800</v>
      </c>
      <c r="F87" s="24">
        <v>839800</v>
      </c>
    </row>
    <row r="88" spans="1:6" ht="51.75" customHeight="1">
      <c r="A88" s="8" t="s">
        <v>34</v>
      </c>
      <c r="B88" s="30" t="s">
        <v>115</v>
      </c>
      <c r="C88" s="10"/>
      <c r="D88" s="11">
        <f>D89+D90+D91</f>
        <v>1355723.9</v>
      </c>
      <c r="E88" s="11">
        <f>E89+E90+E91</f>
        <v>1087400</v>
      </c>
      <c r="F88" s="11">
        <f>F89+F90+F91</f>
        <v>1087400</v>
      </c>
    </row>
    <row r="89" spans="1:6" ht="65.25" customHeight="1">
      <c r="A89" s="13" t="s">
        <v>49</v>
      </c>
      <c r="B89" s="30" t="s">
        <v>115</v>
      </c>
      <c r="C89" s="10" t="s">
        <v>17</v>
      </c>
      <c r="D89" s="24">
        <v>500838.75</v>
      </c>
      <c r="E89" s="24">
        <v>609900</v>
      </c>
      <c r="F89" s="24">
        <v>609900</v>
      </c>
    </row>
    <row r="90" spans="1:6" ht="43.5" customHeight="1">
      <c r="A90" s="8" t="s">
        <v>48</v>
      </c>
      <c r="B90" s="30" t="s">
        <v>115</v>
      </c>
      <c r="C90" s="10" t="s">
        <v>8</v>
      </c>
      <c r="D90" s="24">
        <v>659049.01</v>
      </c>
      <c r="E90" s="24">
        <v>462300</v>
      </c>
      <c r="F90" s="24">
        <v>462300</v>
      </c>
    </row>
    <row r="91" spans="1:6" ht="22.5" customHeight="1">
      <c r="A91" s="8" t="s">
        <v>50</v>
      </c>
      <c r="B91" s="30" t="s">
        <v>115</v>
      </c>
      <c r="C91" s="16">
        <v>800</v>
      </c>
      <c r="D91" s="24">
        <v>195836.14</v>
      </c>
      <c r="E91" s="24">
        <v>15200</v>
      </c>
      <c r="F91" s="24">
        <v>15200</v>
      </c>
    </row>
    <row r="92" spans="1:6" ht="30.75" customHeight="1">
      <c r="A92" s="8" t="s">
        <v>35</v>
      </c>
      <c r="B92" s="23" t="s">
        <v>116</v>
      </c>
      <c r="C92" s="10"/>
      <c r="D92" s="11">
        <f>D93</f>
        <v>137316.48000000001</v>
      </c>
      <c r="E92" s="11">
        <f t="shared" ref="E92:F92" si="15">E93</f>
        <v>137400</v>
      </c>
      <c r="F92" s="38">
        <f t="shared" si="15"/>
        <v>137400</v>
      </c>
    </row>
    <row r="93" spans="1:6" ht="29.25" customHeight="1">
      <c r="A93" s="8" t="s">
        <v>51</v>
      </c>
      <c r="B93" s="23" t="s">
        <v>116</v>
      </c>
      <c r="C93" s="10" t="s">
        <v>36</v>
      </c>
      <c r="D93" s="24">
        <v>137316.48000000001</v>
      </c>
      <c r="E93" s="24">
        <v>137400</v>
      </c>
      <c r="F93" s="24">
        <v>137400</v>
      </c>
    </row>
    <row r="94" spans="1:6" ht="24" customHeight="1">
      <c r="A94" s="8" t="s">
        <v>37</v>
      </c>
      <c r="B94" s="30" t="s">
        <v>108</v>
      </c>
      <c r="C94" s="10"/>
      <c r="D94" s="11">
        <f>D95</f>
        <v>0</v>
      </c>
      <c r="E94" s="11">
        <v>1000</v>
      </c>
      <c r="F94" s="38">
        <v>1000</v>
      </c>
    </row>
    <row r="95" spans="1:6" ht="28.5" customHeight="1">
      <c r="A95" s="8" t="s">
        <v>50</v>
      </c>
      <c r="B95" s="30" t="s">
        <v>108</v>
      </c>
      <c r="C95" s="10" t="s">
        <v>23</v>
      </c>
      <c r="D95" s="11">
        <v>0</v>
      </c>
      <c r="E95" s="11">
        <v>1000</v>
      </c>
      <c r="F95" s="11">
        <v>1000</v>
      </c>
    </row>
    <row r="96" spans="1:6" ht="34.15" customHeight="1">
      <c r="A96" s="8" t="s">
        <v>38</v>
      </c>
      <c r="B96" s="9" t="s">
        <v>39</v>
      </c>
      <c r="C96" s="10"/>
      <c r="D96" s="11">
        <f>D97+D98</f>
        <v>123000</v>
      </c>
      <c r="E96" s="38">
        <f>E97+E98</f>
        <v>119800</v>
      </c>
      <c r="F96" s="38">
        <f>F97+F98</f>
        <v>124100</v>
      </c>
    </row>
    <row r="97" spans="1:6" ht="69" customHeight="1">
      <c r="A97" s="13" t="s">
        <v>49</v>
      </c>
      <c r="B97" s="9" t="s">
        <v>39</v>
      </c>
      <c r="C97" s="10" t="s">
        <v>17</v>
      </c>
      <c r="D97" s="24">
        <v>121200</v>
      </c>
      <c r="E97" s="37">
        <v>118000</v>
      </c>
      <c r="F97" s="37">
        <v>122300</v>
      </c>
    </row>
    <row r="98" spans="1:6" ht="52.5" customHeight="1">
      <c r="A98" s="8" t="s">
        <v>48</v>
      </c>
      <c r="B98" s="9" t="s">
        <v>39</v>
      </c>
      <c r="C98" s="10" t="s">
        <v>8</v>
      </c>
      <c r="D98" s="24">
        <v>1800</v>
      </c>
      <c r="E98" s="37">
        <v>1800</v>
      </c>
      <c r="F98" s="37">
        <v>1800</v>
      </c>
    </row>
    <row r="99" spans="1:6" ht="52.5" customHeight="1">
      <c r="A99" s="33" t="s">
        <v>119</v>
      </c>
      <c r="B99" s="30" t="s">
        <v>120</v>
      </c>
      <c r="C99" s="20"/>
      <c r="D99" s="24">
        <f>D100</f>
        <v>770559.77</v>
      </c>
      <c r="E99" s="39">
        <f>E100</f>
        <v>414746</v>
      </c>
      <c r="F99" s="39">
        <f>F100</f>
        <v>310492</v>
      </c>
    </row>
    <row r="100" spans="1:6" ht="52.5" customHeight="1">
      <c r="A100" s="8" t="s">
        <v>48</v>
      </c>
      <c r="B100" s="30" t="s">
        <v>120</v>
      </c>
      <c r="C100" s="20">
        <v>200</v>
      </c>
      <c r="D100" s="24">
        <v>770559.77</v>
      </c>
      <c r="E100" s="24">
        <v>414746</v>
      </c>
      <c r="F100" s="24">
        <v>310492</v>
      </c>
    </row>
    <row r="101" spans="1:6" ht="52.5" customHeight="1">
      <c r="A101" s="40" t="s">
        <v>121</v>
      </c>
      <c r="B101" s="23" t="s">
        <v>123</v>
      </c>
      <c r="C101" s="20"/>
      <c r="D101" s="24"/>
      <c r="E101" s="24"/>
      <c r="F101" s="24"/>
    </row>
    <row r="102" spans="1:6" ht="34.5" customHeight="1">
      <c r="A102" s="26" t="s">
        <v>105</v>
      </c>
      <c r="B102" s="41" t="s">
        <v>123</v>
      </c>
      <c r="C102" s="20">
        <v>200</v>
      </c>
      <c r="D102" s="37">
        <v>155373</v>
      </c>
      <c r="E102" s="24"/>
      <c r="F102" s="24"/>
    </row>
    <row r="103" spans="1:6" ht="36.75" customHeight="1">
      <c r="A103" s="26" t="s">
        <v>122</v>
      </c>
      <c r="B103" s="41" t="s">
        <v>124</v>
      </c>
      <c r="C103" s="20"/>
      <c r="D103" s="24"/>
      <c r="E103" s="24"/>
      <c r="F103" s="24"/>
    </row>
    <row r="104" spans="1:6" ht="35.25" customHeight="1">
      <c r="A104" s="26" t="s">
        <v>105</v>
      </c>
      <c r="B104" s="41" t="s">
        <v>124</v>
      </c>
      <c r="C104" s="20">
        <v>200</v>
      </c>
      <c r="D104" s="37">
        <v>230774.25</v>
      </c>
      <c r="E104" s="24"/>
      <c r="F104" s="24"/>
    </row>
    <row r="105" spans="1:6" ht="62.25" customHeight="1">
      <c r="A105" s="25" t="s">
        <v>125</v>
      </c>
      <c r="B105" s="30" t="s">
        <v>126</v>
      </c>
      <c r="C105" s="20"/>
      <c r="D105" s="37">
        <f>D106</f>
        <v>3255.2</v>
      </c>
      <c r="E105" s="24"/>
      <c r="F105" s="24"/>
    </row>
    <row r="106" spans="1:6" ht="35.25" customHeight="1">
      <c r="A106" s="22" t="s">
        <v>48</v>
      </c>
      <c r="B106" s="30" t="s">
        <v>126</v>
      </c>
      <c r="C106" s="20">
        <v>200</v>
      </c>
      <c r="D106" s="24">
        <v>3255.2</v>
      </c>
      <c r="E106" s="24"/>
      <c r="F106" s="24"/>
    </row>
    <row r="107" spans="1:6" ht="25.5" customHeight="1">
      <c r="A107" s="8" t="s">
        <v>40</v>
      </c>
      <c r="B107" s="9"/>
      <c r="C107" s="10"/>
      <c r="D107" s="11">
        <f>D15+D28+D39+D44+D61+D80+D85+D74+D99+D96+D94+D92+D67+D53+D49+D33+D104+D102+D106</f>
        <v>6082714.330000001</v>
      </c>
      <c r="E107" s="11">
        <f>E15+E28+E39+E44+E61+E80+E85+E99+E96+E94+E92+E70+E67+E53+E49+E33</f>
        <v>4296846</v>
      </c>
      <c r="F107" s="11">
        <f>F15+F28+F39+F44+F61+F66+F80+F85+F96+F92+F70+F53+F49+F33+F94+F99</f>
        <v>4196892</v>
      </c>
    </row>
    <row r="108" spans="1:6" ht="15">
      <c r="A108" s="14"/>
      <c r="B108" s="14"/>
      <c r="C108" s="14"/>
      <c r="D108" s="14"/>
      <c r="E108" s="14"/>
      <c r="F108" s="14"/>
    </row>
    <row r="111" spans="1:6" ht="14.45" customHeight="1">
      <c r="D111" s="3"/>
      <c r="E111" s="3"/>
      <c r="F111" s="3"/>
    </row>
  </sheetData>
  <mergeCells count="15">
    <mergeCell ref="E1:J1"/>
    <mergeCell ref="E2:J2"/>
    <mergeCell ref="E3:J3"/>
    <mergeCell ref="E4:J4"/>
    <mergeCell ref="C12:C13"/>
    <mergeCell ref="A10:F10"/>
    <mergeCell ref="A12:A13"/>
    <mergeCell ref="D12:D13"/>
    <mergeCell ref="E12:E13"/>
    <mergeCell ref="B12:B13"/>
    <mergeCell ref="F12:F13"/>
    <mergeCell ref="E6:J6"/>
    <mergeCell ref="E7:J7"/>
    <mergeCell ref="E8:J8"/>
    <mergeCell ref="E9:J9"/>
  </mergeCells>
  <pageMargins left="1.17" right="0.39" top="0.78" bottom="0.78" header="0" footer="0"/>
  <pageSetup paperSize="9" scale="51" fitToHeight="0" orientation="portrait" r:id="rId1"/>
  <rowBreaks count="2" manualBreakCount="2">
    <brk id="48" max="6" man="1"/>
    <brk id="9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</cp:lastModifiedBy>
  <cp:lastPrinted>2021-11-14T00:47:05Z</cp:lastPrinted>
  <dcterms:created xsi:type="dcterms:W3CDTF">2020-11-09T09:25:43Z</dcterms:created>
  <dcterms:modified xsi:type="dcterms:W3CDTF">2023-03-10T06:50:26Z</dcterms:modified>
</cp:coreProperties>
</file>